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. 1 - 2020" sheetId="1" r:id="rId1"/>
    <sheet name="Прил. 2 -2021" sheetId="4" r:id="rId2"/>
    <sheet name="Прил. 3 -2022" sheetId="5" r:id="rId3"/>
  </sheets>
  <calcPr calcId="162913"/>
</workbook>
</file>

<file path=xl/calcChain.xml><?xml version="1.0" encoding="utf-8"?>
<calcChain xmlns="http://schemas.openxmlformats.org/spreadsheetml/2006/main">
  <c r="Q22" i="4" l="1"/>
  <c r="Q18" i="4"/>
  <c r="N23" i="5" l="1"/>
  <c r="I23" i="5"/>
  <c r="C23" i="5"/>
  <c r="F22" i="5"/>
  <c r="Q21" i="5"/>
  <c r="G21" i="5"/>
  <c r="G20" i="5"/>
  <c r="G22" i="5" s="1"/>
  <c r="P18" i="5"/>
  <c r="P23" i="5" s="1"/>
  <c r="O18" i="5"/>
  <c r="O23" i="5" s="1"/>
  <c r="N18" i="5"/>
  <c r="L18" i="5"/>
  <c r="L23" i="5" s="1"/>
  <c r="I18" i="5"/>
  <c r="F18" i="5"/>
  <c r="F23" i="5" s="1"/>
  <c r="C18" i="5"/>
  <c r="M17" i="5"/>
  <c r="J17" i="5"/>
  <c r="G17" i="5"/>
  <c r="D17" i="5"/>
  <c r="M15" i="5"/>
  <c r="M18" i="5" s="1"/>
  <c r="M23" i="5" s="1"/>
  <c r="J15" i="5"/>
  <c r="G15" i="5"/>
  <c r="G18" i="5" s="1"/>
  <c r="D15" i="5"/>
  <c r="D18" i="5" s="1"/>
  <c r="D23" i="5" s="1"/>
  <c r="O23" i="4"/>
  <c r="M23" i="4"/>
  <c r="F22" i="4"/>
  <c r="G21" i="4"/>
  <c r="Q21" i="4" s="1"/>
  <c r="G20" i="4"/>
  <c r="P18" i="4"/>
  <c r="P23" i="4" s="1"/>
  <c r="O18" i="4"/>
  <c r="N18" i="4"/>
  <c r="N23" i="4" s="1"/>
  <c r="L18" i="4"/>
  <c r="L23" i="4" s="1"/>
  <c r="I18" i="4"/>
  <c r="I23" i="4" s="1"/>
  <c r="F18" i="4"/>
  <c r="F23" i="4" s="1"/>
  <c r="C18" i="4"/>
  <c r="C23" i="4" s="1"/>
  <c r="M17" i="4"/>
  <c r="J17" i="4"/>
  <c r="G17" i="4"/>
  <c r="D17" i="4"/>
  <c r="M15" i="4"/>
  <c r="M18" i="4" s="1"/>
  <c r="J15" i="4"/>
  <c r="J18" i="4" s="1"/>
  <c r="J23" i="4" s="1"/>
  <c r="G15" i="4"/>
  <c r="D15" i="4"/>
  <c r="G23" i="5" l="1"/>
  <c r="Q17" i="5"/>
  <c r="J18" i="5"/>
  <c r="J23" i="5" s="1"/>
  <c r="Q15" i="5"/>
  <c r="Q20" i="5"/>
  <c r="Q22" i="5" s="1"/>
  <c r="Q17" i="4"/>
  <c r="G23" i="4"/>
  <c r="Q15" i="4"/>
  <c r="D18" i="4"/>
  <c r="Q20" i="4"/>
  <c r="Q23" i="4" s="1"/>
  <c r="Q18" i="5" l="1"/>
  <c r="Q23" i="5" s="1"/>
  <c r="D23" i="4"/>
  <c r="N18" i="1" l="1"/>
  <c r="N23" i="1" s="1"/>
  <c r="M17" i="1"/>
  <c r="M15" i="1"/>
  <c r="J17" i="1"/>
  <c r="J15" i="1"/>
  <c r="G21" i="1"/>
  <c r="Q21" i="1" s="1"/>
  <c r="G20" i="1"/>
  <c r="G17" i="1"/>
  <c r="G15" i="1"/>
  <c r="D17" i="1"/>
  <c r="Q17" i="1" s="1"/>
  <c r="D15" i="1"/>
  <c r="F22" i="1"/>
  <c r="G18" i="1" l="1"/>
  <c r="M18" i="1"/>
  <c r="J18" i="1"/>
  <c r="D18" i="1"/>
  <c r="D23" i="1" s="1"/>
  <c r="Q15" i="1"/>
  <c r="J23" i="1"/>
  <c r="G22" i="1"/>
  <c r="Q20" i="1"/>
  <c r="Q22" i="1" s="1"/>
  <c r="F18" i="1"/>
  <c r="F23" i="1" s="1"/>
  <c r="P18" i="1"/>
  <c r="P23" i="1" s="1"/>
  <c r="O18" i="1"/>
  <c r="O23" i="1" s="1"/>
  <c r="C18" i="1"/>
  <c r="C23" i="1" s="1"/>
  <c r="L18" i="1"/>
  <c r="L23" i="1" s="1"/>
  <c r="I18" i="1"/>
  <c r="I23" i="1" s="1"/>
  <c r="M23" i="1" l="1"/>
  <c r="Q18" i="1" l="1"/>
  <c r="Q23" i="1" s="1"/>
</calcChain>
</file>

<file path=xl/sharedStrings.xml><?xml version="1.0" encoding="utf-8"?>
<sst xmlns="http://schemas.openxmlformats.org/spreadsheetml/2006/main" count="123" uniqueCount="38">
  <si>
    <t>теплоэнергия</t>
  </si>
  <si>
    <t>электроэнергия</t>
  </si>
  <si>
    <t>водопотребление</t>
  </si>
  <si>
    <t>водоотведение</t>
  </si>
  <si>
    <t xml:space="preserve">Период действия </t>
  </si>
  <si>
    <t>Итого:</t>
  </si>
  <si>
    <t>Наименование коммунальной услуги</t>
  </si>
  <si>
    <t>Поставщик коммунальной услуги</t>
  </si>
  <si>
    <r>
      <t>Всего, тыс.руб.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(гр.4+гр.7+гр.10+гр.13+гр.16)</t>
    </r>
  </si>
  <si>
    <t>2. "ТИР" п. Вулканный, ул. Центральная, д. 28</t>
  </si>
  <si>
    <t>1. Администрация Вулканного городского поселения, п. Вулканный, ул. Центральная, 1</t>
  </si>
  <si>
    <t>ВСЕГО:</t>
  </si>
  <si>
    <t>Лимит  (Гкал)</t>
  </si>
  <si>
    <t>Лимит   (кВт/ч)</t>
  </si>
  <si>
    <t>Лимит (м3)</t>
  </si>
  <si>
    <t>Лимит на тепловую энергию (Гкал)</t>
  </si>
  <si>
    <t>Лимит на теплоноситель (м3)</t>
  </si>
  <si>
    <t>Тариф с НДС (руб./Гкал)</t>
  </si>
  <si>
    <r>
      <rPr>
        <b/>
        <sz val="8"/>
        <color theme="1"/>
        <rFont val="Times New Roman"/>
        <family val="1"/>
        <charset val="204"/>
      </rPr>
      <t>Сумма</t>
    </r>
    <r>
      <rPr>
        <sz val="8"/>
        <color theme="1"/>
        <rFont val="Times New Roman"/>
        <family val="1"/>
        <charset val="204"/>
      </rPr>
      <t xml:space="preserve"> (тыс.руб.)</t>
    </r>
  </si>
  <si>
    <t>Тариф с НДС руб./кВт/ч</t>
  </si>
  <si>
    <t>Тариф с НДС (руб./м3)</t>
  </si>
  <si>
    <r>
      <t>горячее водоснабжение (</t>
    </r>
    <r>
      <rPr>
        <sz val="10"/>
        <color theme="1"/>
        <rFont val="Times New Roman"/>
        <family val="1"/>
        <charset val="204"/>
      </rPr>
      <t>открытая система</t>
    </r>
    <r>
      <rPr>
        <b/>
        <sz val="10"/>
        <color theme="1"/>
        <rFont val="Times New Roman"/>
        <family val="1"/>
        <charset val="204"/>
      </rPr>
      <t>)</t>
    </r>
  </si>
  <si>
    <t>Приложение 1</t>
  </si>
  <si>
    <t>ФГБУ "ЦЖКУ" Минобороны России</t>
  </si>
  <si>
    <t>ПАО "Камчатскэнерго"</t>
  </si>
  <si>
    <t>МУП "Коммунальные системы"</t>
  </si>
  <si>
    <t>Приложение 2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</si>
  <si>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2020 год</t>
    </r>
  </si>
  <si>
    <t>Приложение 3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</si>
  <si>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2021 год</t>
    </r>
  </si>
  <si>
    <t xml:space="preserve"> 01.01.2020 г. -  30.06.2020 г.</t>
  </si>
  <si>
    <t xml:space="preserve"> 01.07.2020 г. -  31.12.2020 г.</t>
  </si>
  <si>
    <t xml:space="preserve"> 01.01.2021 г. -  30.06.2021 г.</t>
  </si>
  <si>
    <t xml:space="preserve"> 01.07.2021 г. -  31.12.2021 г.</t>
  </si>
  <si>
    <r>
      <t xml:space="preserve">Лимиты потребления коммунальных услуг для бюджетных учреждений, расположенных на территории Вулканного городского поселения </t>
    </r>
    <r>
      <rPr>
        <b/>
        <u/>
        <sz val="12"/>
        <color theme="1"/>
        <rFont val="Times New Roman"/>
        <family val="1"/>
        <charset val="204"/>
      </rPr>
      <t>на 2022 год</t>
    </r>
  </si>
  <si>
    <t xml:space="preserve"> 01.01.2022 г. -  30.06.2022 г.</t>
  </si>
  <si>
    <t xml:space="preserve"> 01.07.2022 г. -  31.12.2022 г.</t>
  </si>
  <si>
    <t>к Постановлению администрации Вулканного городского поселения от 26.06.2019 г. 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</si>
</sst>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vertical="top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0" fontId="4" fillId="0" borderId="1" xfId="0" applyFont="1" applyBorder="1"/>
    <xf numFmtId="164" fontId="4" fillId="0" borderId="10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/>
    <xf numFmtId="2" fontId="7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 vertical="top" wrapText="1"/>
    </xf>
    <xf numFmtId="2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2" fontId="0" fillId="0" borderId="0" xfId="0" applyNumberFormat="1"/>
    <xf numFmtId="0" fontId="6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4" fillId="0" borderId="0" xfId="1" applyFont="1" applyAlignment="1">
      <alignment horizontal="right" vertical="top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8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3" fillId="2" borderId="5" xfId="0" applyFont="1" applyFill="1" applyBorder="1"/>
    <xf numFmtId="0" fontId="13" fillId="2" borderId="6" xfId="0" applyFont="1" applyFill="1" applyBorder="1"/>
    <xf numFmtId="0" fontId="11" fillId="2" borderId="8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1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2" fontId="7" fillId="2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/>
    <xf numFmtId="164" fontId="4" fillId="2" borderId="10" xfId="0" applyNumberFormat="1" applyFont="1" applyFill="1" applyBorder="1" applyAlignment="1">
      <alignment horizontal="center" vertical="center"/>
    </xf>
    <xf numFmtId="2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4" fontId="4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4" fillId="2" borderId="9" xfId="0" applyFont="1" applyFill="1" applyBorder="1"/>
    <xf numFmtId="4" fontId="4" fillId="2" borderId="9" xfId="0" applyNumberFormat="1" applyFont="1" applyFill="1" applyBorder="1" applyAlignment="1">
      <alignment horizontal="center" vertical="center"/>
    </xf>
    <xf numFmtId="4" fontId="7" fillId="2" borderId="9" xfId="0" applyNumberFormat="1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29"/>
  <sheetViews>
    <sheetView tabSelected="1" zoomScale="80" zoomScaleNormal="80" workbookViewId="0">
      <selection activeCell="K11" sqref="K11:M11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3" t="s">
        <v>22</v>
      </c>
      <c r="L1" s="43"/>
      <c r="M1" s="43"/>
      <c r="N1" s="43"/>
      <c r="O1" s="43"/>
      <c r="P1" s="43"/>
      <c r="Q1" s="43"/>
    </row>
    <row r="2" spans="1:17" ht="36.75" customHeight="1" x14ac:dyDescent="0.25">
      <c r="K2" s="8"/>
      <c r="L2" s="8"/>
      <c r="M2" s="47" t="s">
        <v>37</v>
      </c>
      <c r="N2" s="47"/>
      <c r="O2" s="47"/>
      <c r="P2" s="47"/>
      <c r="Q2" s="47"/>
    </row>
    <row r="3" spans="1:17" ht="40.5" hidden="1" customHeight="1" x14ac:dyDescent="0.25">
      <c r="K3" s="45"/>
      <c r="L3" s="45"/>
      <c r="M3" s="45"/>
      <c r="N3" s="45"/>
      <c r="O3" s="45"/>
      <c r="P3" s="45"/>
      <c r="Q3" s="45"/>
    </row>
    <row r="4" spans="1:17" ht="28.5" customHeight="1" x14ac:dyDescent="0.25">
      <c r="K4" s="14"/>
      <c r="L4" s="14"/>
      <c r="M4" s="47"/>
      <c r="N4" s="47"/>
      <c r="O4" s="47"/>
      <c r="P4" s="47"/>
      <c r="Q4" s="47"/>
    </row>
    <row r="5" spans="1:17" ht="36.75" customHeight="1" x14ac:dyDescent="0.25">
      <c r="A5" s="39" t="s">
        <v>27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3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0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24" customHeight="1" x14ac:dyDescent="0.25">
      <c r="A8" s="51" t="s">
        <v>4</v>
      </c>
      <c r="B8" s="48" t="s">
        <v>6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</row>
    <row r="9" spans="1:17" ht="26.25" customHeight="1" x14ac:dyDescent="0.25">
      <c r="A9" s="52"/>
      <c r="B9" s="56" t="s">
        <v>0</v>
      </c>
      <c r="C9" s="56"/>
      <c r="D9" s="56"/>
      <c r="E9" s="56" t="s">
        <v>1</v>
      </c>
      <c r="F9" s="56"/>
      <c r="G9" s="56"/>
      <c r="H9" s="56" t="s">
        <v>2</v>
      </c>
      <c r="I9" s="56"/>
      <c r="J9" s="56"/>
      <c r="K9" s="56" t="s">
        <v>3</v>
      </c>
      <c r="L9" s="56"/>
      <c r="M9" s="56"/>
      <c r="N9" s="57" t="s">
        <v>21</v>
      </c>
      <c r="O9" s="58"/>
      <c r="P9" s="59"/>
      <c r="Q9" s="51" t="s">
        <v>8</v>
      </c>
    </row>
    <row r="10" spans="1:17" ht="18" customHeight="1" x14ac:dyDescent="0.25">
      <c r="A10" s="52"/>
      <c r="B10" s="40" t="s">
        <v>7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  <c r="Q10" s="52"/>
    </row>
    <row r="11" spans="1:17" ht="44.25" customHeight="1" x14ac:dyDescent="0.25">
      <c r="A11" s="52"/>
      <c r="B11" s="46" t="s">
        <v>23</v>
      </c>
      <c r="C11" s="54"/>
      <c r="D11" s="55"/>
      <c r="E11" s="46" t="s">
        <v>24</v>
      </c>
      <c r="F11" s="54"/>
      <c r="G11" s="55"/>
      <c r="H11" s="46" t="s">
        <v>25</v>
      </c>
      <c r="I11" s="54"/>
      <c r="J11" s="55"/>
      <c r="K11" s="46" t="s">
        <v>25</v>
      </c>
      <c r="L11" s="54"/>
      <c r="M11" s="55"/>
      <c r="N11" s="46" t="s">
        <v>23</v>
      </c>
      <c r="O11" s="54"/>
      <c r="P11" s="55"/>
      <c r="Q11" s="52"/>
    </row>
    <row r="12" spans="1:17" ht="47.25" customHeight="1" x14ac:dyDescent="0.25">
      <c r="A12" s="53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53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60" t="s">
        <v>10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5" spans="1:17" ht="39" customHeight="1" x14ac:dyDescent="0.25">
      <c r="A15" s="28" t="s">
        <v>30</v>
      </c>
      <c r="B15" s="34">
        <v>8081</v>
      </c>
      <c r="C15" s="5">
        <v>62.871000000000002</v>
      </c>
      <c r="D15" s="9">
        <f>C15*B15/1000</f>
        <v>508.06055100000003</v>
      </c>
      <c r="E15" s="35">
        <v>9.83</v>
      </c>
      <c r="F15" s="4">
        <v>6700</v>
      </c>
      <c r="G15" s="9">
        <f>E15*F15/1000</f>
        <v>65.861000000000004</v>
      </c>
      <c r="H15" s="34">
        <v>43.86</v>
      </c>
      <c r="I15" s="5">
        <v>82</v>
      </c>
      <c r="J15" s="9">
        <f>H15*I15/1000</f>
        <v>3.5965199999999999</v>
      </c>
      <c r="K15" s="34">
        <v>67.63</v>
      </c>
      <c r="L15" s="5">
        <v>82</v>
      </c>
      <c r="M15" s="9">
        <f>K15*L15/1000</f>
        <v>5.5456599999999998</v>
      </c>
      <c r="N15" s="4">
        <v>0.39</v>
      </c>
      <c r="O15" s="5">
        <v>6.24</v>
      </c>
      <c r="P15" s="9">
        <v>3.48</v>
      </c>
      <c r="Q15" s="9">
        <f>P15+M15+J15+G15+D15</f>
        <v>586.54373099999998</v>
      </c>
    </row>
    <row r="16" spans="1:17" ht="50.1" hidden="1" customHeight="1" x14ac:dyDescent="0.25">
      <c r="A16" s="6"/>
      <c r="B16" s="32"/>
      <c r="C16" s="5"/>
      <c r="D16" s="9"/>
      <c r="E16" s="33"/>
      <c r="F16" s="4"/>
      <c r="G16" s="9"/>
      <c r="H16" s="32"/>
      <c r="I16" s="5"/>
      <c r="J16" s="9"/>
      <c r="K16" s="32"/>
      <c r="L16" s="4"/>
      <c r="M16" s="9"/>
      <c r="N16" s="4"/>
      <c r="O16" s="5"/>
      <c r="P16" s="9"/>
      <c r="Q16" s="9"/>
    </row>
    <row r="17" spans="1:18" ht="39" customHeight="1" thickBot="1" x14ac:dyDescent="0.3">
      <c r="A17" s="10" t="s">
        <v>31</v>
      </c>
      <c r="B17" s="36">
        <v>9293.15</v>
      </c>
      <c r="C17" s="12">
        <v>36.487000000000002</v>
      </c>
      <c r="D17" s="13">
        <f>B17*C17/1000</f>
        <v>339.07916405000003</v>
      </c>
      <c r="E17" s="37">
        <v>10.119999999999999</v>
      </c>
      <c r="F17" s="11">
        <v>9264</v>
      </c>
      <c r="G17" s="13">
        <f>E17*F17/1000</f>
        <v>93.751679999999993</v>
      </c>
      <c r="H17" s="36">
        <v>45.61</v>
      </c>
      <c r="I17" s="12">
        <v>80</v>
      </c>
      <c r="J17" s="13">
        <f>H17*I17/1000</f>
        <v>3.6488</v>
      </c>
      <c r="K17" s="36">
        <v>70.34</v>
      </c>
      <c r="L17" s="12">
        <v>80</v>
      </c>
      <c r="M17" s="13">
        <f>K17*L17/1000</f>
        <v>5.6272000000000011</v>
      </c>
      <c r="N17" s="11">
        <v>0.28000000000000003</v>
      </c>
      <c r="O17" s="12">
        <v>4.68</v>
      </c>
      <c r="P17" s="13">
        <v>2.89</v>
      </c>
      <c r="Q17" s="13">
        <f>P17+M17+J17+G17+D17</f>
        <v>444.99684405000005</v>
      </c>
    </row>
    <row r="18" spans="1:18" ht="30" customHeight="1" thickBot="1" x14ac:dyDescent="0.3">
      <c r="A18" s="19" t="s">
        <v>5</v>
      </c>
      <c r="B18" s="20"/>
      <c r="C18" s="16">
        <f>SUM(C15:C17)</f>
        <v>99.358000000000004</v>
      </c>
      <c r="D18" s="21">
        <f>D15+D17</f>
        <v>847.13971505000006</v>
      </c>
      <c r="E18" s="22"/>
      <c r="F18" s="29">
        <f>SUM(F15:F17)</f>
        <v>15964</v>
      </c>
      <c r="G18" s="21">
        <f>G15+G17</f>
        <v>159.61268000000001</v>
      </c>
      <c r="H18" s="20"/>
      <c r="I18" s="16">
        <f>SUM(I15:I17)</f>
        <v>162</v>
      </c>
      <c r="J18" s="21">
        <f>J15+J17</f>
        <v>7.2453199999999995</v>
      </c>
      <c r="K18" s="20"/>
      <c r="L18" s="16">
        <f>SUM(L15:L17)</f>
        <v>162</v>
      </c>
      <c r="M18" s="21">
        <f>M15+M17</f>
        <v>11.17286</v>
      </c>
      <c r="N18" s="29">
        <f>N15+N17</f>
        <v>0.67</v>
      </c>
      <c r="O18" s="16">
        <f>O15+O17</f>
        <v>10.92</v>
      </c>
      <c r="P18" s="21">
        <f>P15+P17</f>
        <v>6.37</v>
      </c>
      <c r="Q18" s="30">
        <f>Q15+Q17</f>
        <v>1031.5405750499999</v>
      </c>
      <c r="R18" s="38"/>
    </row>
    <row r="19" spans="1:18" ht="27.75" customHeight="1" x14ac:dyDescent="0.25">
      <c r="A19" s="63" t="s">
        <v>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</row>
    <row r="20" spans="1:18" ht="31.5" customHeight="1" x14ac:dyDescent="0.25">
      <c r="A20" s="28" t="s">
        <v>30</v>
      </c>
      <c r="B20" s="15"/>
      <c r="C20" s="15"/>
      <c r="D20" s="15"/>
      <c r="E20" s="5">
        <v>9.83</v>
      </c>
      <c r="F20" s="17">
        <v>10519</v>
      </c>
      <c r="G20" s="18">
        <f>E20*F20/1000</f>
        <v>103.40177</v>
      </c>
      <c r="H20" s="15"/>
      <c r="I20" s="15"/>
      <c r="J20" s="15"/>
      <c r="K20" s="15"/>
      <c r="L20" s="15"/>
      <c r="M20" s="15"/>
      <c r="N20" s="15"/>
      <c r="O20" s="15"/>
      <c r="P20" s="15"/>
      <c r="Q20" s="18">
        <f>G20</f>
        <v>103.40177</v>
      </c>
    </row>
    <row r="21" spans="1:18" ht="31.5" customHeight="1" thickBot="1" x14ac:dyDescent="0.3">
      <c r="A21" s="10" t="s">
        <v>31</v>
      </c>
      <c r="B21" s="23"/>
      <c r="C21" s="23"/>
      <c r="D21" s="23"/>
      <c r="E21" s="12">
        <v>10.119999999999999</v>
      </c>
      <c r="F21" s="24">
        <v>11009</v>
      </c>
      <c r="G21" s="25">
        <f>E21*F21/1000</f>
        <v>111.41107999999998</v>
      </c>
      <c r="H21" s="23"/>
      <c r="I21" s="23"/>
      <c r="J21" s="23"/>
      <c r="K21" s="23"/>
      <c r="L21" s="23"/>
      <c r="M21" s="23"/>
      <c r="N21" s="23"/>
      <c r="O21" s="23"/>
      <c r="P21" s="23"/>
      <c r="Q21" s="25">
        <f>G21</f>
        <v>111.41107999999998</v>
      </c>
    </row>
    <row r="22" spans="1:18" ht="27" customHeight="1" thickBot="1" x14ac:dyDescent="0.3">
      <c r="A22" s="19" t="s">
        <v>5</v>
      </c>
      <c r="B22" s="20"/>
      <c r="C22" s="20"/>
      <c r="D22" s="20"/>
      <c r="E22" s="20"/>
      <c r="F22" s="26">
        <f>F20+F21</f>
        <v>21528</v>
      </c>
      <c r="G22" s="27">
        <f>G20+G21</f>
        <v>214.81284999999997</v>
      </c>
      <c r="H22" s="20"/>
      <c r="I22" s="20"/>
      <c r="J22" s="20"/>
      <c r="K22" s="20"/>
      <c r="L22" s="20"/>
      <c r="M22" s="20"/>
      <c r="N22" s="20"/>
      <c r="O22" s="20"/>
      <c r="P22" s="20"/>
      <c r="Q22" s="27">
        <f>Q20+Q21</f>
        <v>214.81284999999997</v>
      </c>
    </row>
    <row r="23" spans="1:18" ht="35.1" customHeight="1" x14ac:dyDescent="0.25">
      <c r="A23" s="66" t="s">
        <v>11</v>
      </c>
      <c r="B23" s="67"/>
      <c r="C23" s="68">
        <f>C18</f>
        <v>99.358000000000004</v>
      </c>
      <c r="D23" s="69">
        <f>D18</f>
        <v>847.13971505000006</v>
      </c>
      <c r="E23" s="67"/>
      <c r="F23" s="70">
        <f>F18+F22</f>
        <v>37492</v>
      </c>
      <c r="G23" s="71">
        <v>374.42</v>
      </c>
      <c r="H23" s="67"/>
      <c r="I23" s="68">
        <f>I18</f>
        <v>162</v>
      </c>
      <c r="J23" s="69">
        <f>J18</f>
        <v>7.2453199999999995</v>
      </c>
      <c r="K23" s="67"/>
      <c r="L23" s="68">
        <f>L18</f>
        <v>162</v>
      </c>
      <c r="M23" s="69">
        <f>M18</f>
        <v>11.17286</v>
      </c>
      <c r="N23" s="72">
        <f>N18</f>
        <v>0.67</v>
      </c>
      <c r="O23" s="68">
        <f>O18</f>
        <v>10.92</v>
      </c>
      <c r="P23" s="69">
        <f>P18</f>
        <v>6.37</v>
      </c>
      <c r="Q23" s="71">
        <f>Q18+Q22</f>
        <v>1246.3534250499999</v>
      </c>
      <c r="R23" s="38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Q9:Q12"/>
    <mergeCell ref="B11:D11"/>
    <mergeCell ref="E11:G11"/>
    <mergeCell ref="H11:J11"/>
    <mergeCell ref="K11:M11"/>
    <mergeCell ref="N11:P11"/>
    <mergeCell ref="A14:Q14"/>
    <mergeCell ref="A19:Q19"/>
    <mergeCell ref="A5:Q6"/>
    <mergeCell ref="B10:P10"/>
    <mergeCell ref="K1:Q1"/>
    <mergeCell ref="B9:D9"/>
    <mergeCell ref="E9:G9"/>
    <mergeCell ref="H9:J9"/>
    <mergeCell ref="K9:M9"/>
    <mergeCell ref="A7:Q7"/>
    <mergeCell ref="K3:Q3"/>
    <mergeCell ref="N9:P9"/>
    <mergeCell ref="M2:Q2"/>
    <mergeCell ref="B8:Q8"/>
    <mergeCell ref="M4:Q4"/>
    <mergeCell ref="A8:A12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9"/>
  <sheetViews>
    <sheetView zoomScale="80" zoomScaleNormal="80" workbookViewId="0">
      <selection activeCell="M2" sqref="M2:Q2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3" t="s">
        <v>26</v>
      </c>
      <c r="L1" s="43"/>
      <c r="M1" s="43"/>
      <c r="N1" s="43"/>
      <c r="O1" s="43"/>
      <c r="P1" s="43"/>
      <c r="Q1" s="43"/>
    </row>
    <row r="2" spans="1:17" ht="36.75" customHeight="1" x14ac:dyDescent="0.25">
      <c r="K2" s="8"/>
      <c r="L2" s="8"/>
      <c r="M2" s="47" t="s">
        <v>37</v>
      </c>
      <c r="N2" s="47"/>
      <c r="O2" s="47"/>
      <c r="P2" s="47"/>
      <c r="Q2" s="47"/>
    </row>
    <row r="3" spans="1:17" ht="40.5" hidden="1" customHeight="1" x14ac:dyDescent="0.25">
      <c r="K3" s="45"/>
      <c r="L3" s="45"/>
      <c r="M3" s="45"/>
      <c r="N3" s="45"/>
      <c r="O3" s="45"/>
      <c r="P3" s="45"/>
      <c r="Q3" s="45"/>
    </row>
    <row r="4" spans="1:17" ht="28.5" customHeight="1" x14ac:dyDescent="0.25">
      <c r="K4" s="31"/>
      <c r="L4" s="31"/>
      <c r="M4" s="47"/>
      <c r="N4" s="47"/>
      <c r="O4" s="47"/>
      <c r="P4" s="47"/>
      <c r="Q4" s="47"/>
    </row>
    <row r="5" spans="1:17" ht="36.75" customHeight="1" x14ac:dyDescent="0.2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3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0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24" customHeight="1" x14ac:dyDescent="0.25">
      <c r="A8" s="51" t="s">
        <v>4</v>
      </c>
      <c r="B8" s="48" t="s">
        <v>6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</row>
    <row r="9" spans="1:17" ht="26.25" customHeight="1" x14ac:dyDescent="0.25">
      <c r="A9" s="52"/>
      <c r="B9" s="56" t="s">
        <v>0</v>
      </c>
      <c r="C9" s="56"/>
      <c r="D9" s="56"/>
      <c r="E9" s="56" t="s">
        <v>1</v>
      </c>
      <c r="F9" s="56"/>
      <c r="G9" s="56"/>
      <c r="H9" s="56" t="s">
        <v>2</v>
      </c>
      <c r="I9" s="56"/>
      <c r="J9" s="56"/>
      <c r="K9" s="56" t="s">
        <v>3</v>
      </c>
      <c r="L9" s="56"/>
      <c r="M9" s="56"/>
      <c r="N9" s="57" t="s">
        <v>21</v>
      </c>
      <c r="O9" s="58"/>
      <c r="P9" s="59"/>
      <c r="Q9" s="51" t="s">
        <v>8</v>
      </c>
    </row>
    <row r="10" spans="1:17" ht="18" customHeight="1" x14ac:dyDescent="0.25">
      <c r="A10" s="52"/>
      <c r="B10" s="40" t="s">
        <v>7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  <c r="Q10" s="52"/>
    </row>
    <row r="11" spans="1:17" ht="44.25" customHeight="1" x14ac:dyDescent="0.25">
      <c r="A11" s="52"/>
      <c r="B11" s="46" t="s">
        <v>23</v>
      </c>
      <c r="C11" s="54"/>
      <c r="D11" s="55"/>
      <c r="E11" s="46" t="s">
        <v>24</v>
      </c>
      <c r="F11" s="54"/>
      <c r="G11" s="55"/>
      <c r="H11" s="46" t="s">
        <v>25</v>
      </c>
      <c r="I11" s="54"/>
      <c r="J11" s="55"/>
      <c r="K11" s="46" t="s">
        <v>25</v>
      </c>
      <c r="L11" s="54"/>
      <c r="M11" s="55"/>
      <c r="N11" s="46" t="s">
        <v>23</v>
      </c>
      <c r="O11" s="54"/>
      <c r="P11" s="55"/>
      <c r="Q11" s="52"/>
    </row>
    <row r="12" spans="1:17" ht="47.25" customHeight="1" x14ac:dyDescent="0.25">
      <c r="A12" s="53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53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60" t="s">
        <v>10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5" spans="1:17" ht="39" customHeight="1" x14ac:dyDescent="0.25">
      <c r="A15" s="73" t="s">
        <v>32</v>
      </c>
      <c r="B15" s="74">
        <v>9293.15</v>
      </c>
      <c r="C15" s="75">
        <v>64.308999999999997</v>
      </c>
      <c r="D15" s="76">
        <f>C15*B15/1000</f>
        <v>597.63318334999997</v>
      </c>
      <c r="E15" s="75">
        <v>10.119999999999999</v>
      </c>
      <c r="F15" s="74">
        <v>6700</v>
      </c>
      <c r="G15" s="76">
        <f>E15*F15/1000</f>
        <v>67.804000000000002</v>
      </c>
      <c r="H15" s="74">
        <v>45.61</v>
      </c>
      <c r="I15" s="75">
        <v>67</v>
      </c>
      <c r="J15" s="76">
        <f>H15*I15/1000</f>
        <v>3.0558700000000001</v>
      </c>
      <c r="K15" s="74">
        <v>70.34</v>
      </c>
      <c r="L15" s="75">
        <v>67</v>
      </c>
      <c r="M15" s="76">
        <f>K15*L15/1000</f>
        <v>4.7127800000000004</v>
      </c>
      <c r="N15" s="74">
        <v>0.39</v>
      </c>
      <c r="O15" s="75">
        <v>6.24</v>
      </c>
      <c r="P15" s="76">
        <v>4</v>
      </c>
      <c r="Q15" s="76">
        <f>P15+M15+J15+G15+D15</f>
        <v>677.20583334999992</v>
      </c>
    </row>
    <row r="16" spans="1:17" ht="50.1" hidden="1" customHeight="1" x14ac:dyDescent="0.25">
      <c r="A16" s="73"/>
      <c r="B16" s="74"/>
      <c r="C16" s="75"/>
      <c r="D16" s="76"/>
      <c r="E16" s="75"/>
      <c r="F16" s="74"/>
      <c r="G16" s="76"/>
      <c r="H16" s="74"/>
      <c r="I16" s="75"/>
      <c r="J16" s="76"/>
      <c r="K16" s="74"/>
      <c r="L16" s="74"/>
      <c r="M16" s="76"/>
      <c r="N16" s="74"/>
      <c r="O16" s="75"/>
      <c r="P16" s="76"/>
      <c r="Q16" s="76"/>
    </row>
    <row r="17" spans="1:18" ht="39" customHeight="1" thickBot="1" x14ac:dyDescent="0.3">
      <c r="A17" s="77" t="s">
        <v>33</v>
      </c>
      <c r="B17" s="78">
        <v>10687.13</v>
      </c>
      <c r="C17" s="79">
        <v>36.761000000000003</v>
      </c>
      <c r="D17" s="80">
        <f>B17*C17/1000</f>
        <v>392.86958593000003</v>
      </c>
      <c r="E17" s="79">
        <v>10.43</v>
      </c>
      <c r="F17" s="78">
        <v>9264</v>
      </c>
      <c r="G17" s="80">
        <f>E17*F17/1000</f>
        <v>96.623519999999999</v>
      </c>
      <c r="H17" s="78">
        <v>47.43</v>
      </c>
      <c r="I17" s="79">
        <v>80</v>
      </c>
      <c r="J17" s="80">
        <f>H17*I17/1000</f>
        <v>3.7944</v>
      </c>
      <c r="K17" s="78">
        <v>73.150000000000006</v>
      </c>
      <c r="L17" s="79">
        <v>80</v>
      </c>
      <c r="M17" s="80">
        <f>K17*L17/1000</f>
        <v>5.8520000000000003</v>
      </c>
      <c r="N17" s="78">
        <v>0.28000000000000003</v>
      </c>
      <c r="O17" s="79">
        <v>4.68</v>
      </c>
      <c r="P17" s="80">
        <v>3.32</v>
      </c>
      <c r="Q17" s="80">
        <f>P17+M17+J17+G17+D17</f>
        <v>502.45950593000003</v>
      </c>
    </row>
    <row r="18" spans="1:18" ht="30" customHeight="1" thickBot="1" x14ac:dyDescent="0.3">
      <c r="A18" s="81" t="s">
        <v>5</v>
      </c>
      <c r="B18" s="82"/>
      <c r="C18" s="83">
        <f>SUM(C15:C17)</f>
        <v>101.07</v>
      </c>
      <c r="D18" s="84">
        <f>D15+D17</f>
        <v>990.50276927999994</v>
      </c>
      <c r="E18" s="85"/>
      <c r="F18" s="86">
        <f>SUM(F15:F17)</f>
        <v>15964</v>
      </c>
      <c r="G18" s="84">
        <v>164.43</v>
      </c>
      <c r="H18" s="82"/>
      <c r="I18" s="83">
        <f>SUM(I15:I17)</f>
        <v>147</v>
      </c>
      <c r="J18" s="84">
        <f>J15+J17</f>
        <v>6.8502700000000001</v>
      </c>
      <c r="K18" s="82"/>
      <c r="L18" s="83">
        <f>SUM(L15:L17)</f>
        <v>147</v>
      </c>
      <c r="M18" s="84">
        <f>M15+M17</f>
        <v>10.564780000000001</v>
      </c>
      <c r="N18" s="86">
        <f>N15+N17</f>
        <v>0.67</v>
      </c>
      <c r="O18" s="83">
        <f>O15+O17</f>
        <v>10.92</v>
      </c>
      <c r="P18" s="84">
        <f>P15+P17</f>
        <v>7.32</v>
      </c>
      <c r="Q18" s="30">
        <f>P18+M18+J18+G18+D18</f>
        <v>1179.66781928</v>
      </c>
      <c r="R18" s="38"/>
    </row>
    <row r="19" spans="1:18" ht="27.75" customHeight="1" x14ac:dyDescent="0.25">
      <c r="A19" s="63" t="s">
        <v>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</row>
    <row r="20" spans="1:18" ht="31.5" customHeight="1" x14ac:dyDescent="0.25">
      <c r="A20" s="73" t="s">
        <v>32</v>
      </c>
      <c r="B20" s="87"/>
      <c r="C20" s="87"/>
      <c r="D20" s="87"/>
      <c r="E20" s="75">
        <v>10.119999999999999</v>
      </c>
      <c r="F20" s="88">
        <v>10519</v>
      </c>
      <c r="G20" s="89">
        <f>E20*F20/1000</f>
        <v>106.45228</v>
      </c>
      <c r="H20" s="87"/>
      <c r="I20" s="87"/>
      <c r="J20" s="87"/>
      <c r="K20" s="87"/>
      <c r="L20" s="87"/>
      <c r="M20" s="87"/>
      <c r="N20" s="87"/>
      <c r="O20" s="87"/>
      <c r="P20" s="87"/>
      <c r="Q20" s="89">
        <f>G20</f>
        <v>106.45228</v>
      </c>
    </row>
    <row r="21" spans="1:18" ht="31.5" customHeight="1" thickBot="1" x14ac:dyDescent="0.3">
      <c r="A21" s="77" t="s">
        <v>33</v>
      </c>
      <c r="B21" s="90"/>
      <c r="C21" s="90"/>
      <c r="D21" s="90"/>
      <c r="E21" s="79">
        <v>10.43</v>
      </c>
      <c r="F21" s="91">
        <v>11009</v>
      </c>
      <c r="G21" s="92">
        <f>E21*F21/1000</f>
        <v>114.82387</v>
      </c>
      <c r="H21" s="90"/>
      <c r="I21" s="90"/>
      <c r="J21" s="90"/>
      <c r="K21" s="90"/>
      <c r="L21" s="90"/>
      <c r="M21" s="90"/>
      <c r="N21" s="90"/>
      <c r="O21" s="90"/>
      <c r="P21" s="90"/>
      <c r="Q21" s="92">
        <f>G21</f>
        <v>114.82387</v>
      </c>
    </row>
    <row r="22" spans="1:18" ht="27" customHeight="1" thickBot="1" x14ac:dyDescent="0.3">
      <c r="A22" s="81" t="s">
        <v>5</v>
      </c>
      <c r="B22" s="82"/>
      <c r="C22" s="82"/>
      <c r="D22" s="82"/>
      <c r="E22" s="82"/>
      <c r="F22" s="93">
        <f>F20+F21</f>
        <v>21528</v>
      </c>
      <c r="G22" s="30">
        <v>221.27</v>
      </c>
      <c r="H22" s="82"/>
      <c r="I22" s="82"/>
      <c r="J22" s="82"/>
      <c r="K22" s="82"/>
      <c r="L22" s="82"/>
      <c r="M22" s="82"/>
      <c r="N22" s="82"/>
      <c r="O22" s="82"/>
      <c r="P22" s="82"/>
      <c r="Q22" s="30">
        <f>G22</f>
        <v>221.27</v>
      </c>
    </row>
    <row r="23" spans="1:18" ht="35.1" customHeight="1" x14ac:dyDescent="0.25">
      <c r="A23" s="66" t="s">
        <v>11</v>
      </c>
      <c r="B23" s="67"/>
      <c r="C23" s="68">
        <f>C18</f>
        <v>101.07</v>
      </c>
      <c r="D23" s="69">
        <f>D18</f>
        <v>990.50276927999994</v>
      </c>
      <c r="E23" s="67"/>
      <c r="F23" s="70">
        <f>F18+F22</f>
        <v>37492</v>
      </c>
      <c r="G23" s="71">
        <f>G18+G22</f>
        <v>385.70000000000005</v>
      </c>
      <c r="H23" s="67"/>
      <c r="I23" s="68">
        <f>I18</f>
        <v>147</v>
      </c>
      <c r="J23" s="69">
        <f>J18</f>
        <v>6.8502700000000001</v>
      </c>
      <c r="K23" s="67"/>
      <c r="L23" s="68">
        <f>L18</f>
        <v>147</v>
      </c>
      <c r="M23" s="69">
        <f>M18</f>
        <v>10.564780000000001</v>
      </c>
      <c r="N23" s="72">
        <f>N18</f>
        <v>0.67</v>
      </c>
      <c r="O23" s="68">
        <f>O18</f>
        <v>10.92</v>
      </c>
      <c r="P23" s="69">
        <f>P18</f>
        <v>7.32</v>
      </c>
      <c r="Q23" s="71">
        <f>Q18+Q22</f>
        <v>1400.93781928</v>
      </c>
      <c r="R23" s="38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9:Q19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E11:G11"/>
    <mergeCell ref="H11:J11"/>
    <mergeCell ref="K11:M11"/>
    <mergeCell ref="N11:P11"/>
    <mergeCell ref="A14:Q14"/>
    <mergeCell ref="A7:Q7"/>
    <mergeCell ref="K1:Q1"/>
    <mergeCell ref="M2:Q2"/>
    <mergeCell ref="K3:Q3"/>
    <mergeCell ref="M4:Q4"/>
    <mergeCell ref="A5:Q6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zoomScale="80" zoomScaleNormal="80" workbookViewId="0">
      <selection activeCell="L17" sqref="L17"/>
    </sheetView>
  </sheetViews>
  <sheetFormatPr defaultRowHeight="15" x14ac:dyDescent="0.25"/>
  <cols>
    <col min="1" max="1" width="15.28515625" customWidth="1"/>
    <col min="2" max="2" width="9.28515625" bestFit="1" customWidth="1"/>
    <col min="3" max="3" width="9" customWidth="1"/>
    <col min="4" max="4" width="10.140625" customWidth="1"/>
    <col min="6" max="6" width="10.5703125" customWidth="1"/>
    <col min="7" max="7" width="10" customWidth="1"/>
    <col min="10" max="10" width="10" customWidth="1"/>
    <col min="13" max="14" width="10.5703125" customWidth="1"/>
    <col min="15" max="15" width="9.7109375" customWidth="1"/>
    <col min="16" max="16" width="10.28515625" customWidth="1"/>
    <col min="17" max="17" width="11.42578125" customWidth="1"/>
  </cols>
  <sheetData>
    <row r="1" spans="1:17" ht="15.75" customHeight="1" x14ac:dyDescent="0.25">
      <c r="K1" s="43" t="s">
        <v>28</v>
      </c>
      <c r="L1" s="43"/>
      <c r="M1" s="43"/>
      <c r="N1" s="43"/>
      <c r="O1" s="43"/>
      <c r="P1" s="43"/>
      <c r="Q1" s="43"/>
    </row>
    <row r="2" spans="1:17" ht="36.75" customHeight="1" x14ac:dyDescent="0.25">
      <c r="K2" s="8"/>
      <c r="L2" s="8"/>
      <c r="M2" s="47" t="s">
        <v>37</v>
      </c>
      <c r="N2" s="47"/>
      <c r="O2" s="47"/>
      <c r="P2" s="47"/>
      <c r="Q2" s="47"/>
    </row>
    <row r="3" spans="1:17" ht="40.5" hidden="1" customHeight="1" x14ac:dyDescent="0.25">
      <c r="K3" s="45"/>
      <c r="L3" s="45"/>
      <c r="M3" s="45"/>
      <c r="N3" s="45"/>
      <c r="O3" s="45"/>
      <c r="P3" s="45"/>
      <c r="Q3" s="45"/>
    </row>
    <row r="4" spans="1:17" ht="28.5" customHeight="1" x14ac:dyDescent="0.25">
      <c r="K4" s="31"/>
      <c r="L4" s="31"/>
      <c r="M4" s="47"/>
      <c r="N4" s="47"/>
      <c r="O4" s="47"/>
      <c r="P4" s="47"/>
      <c r="Q4" s="47"/>
    </row>
    <row r="5" spans="1:17" ht="36.75" customHeight="1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7" ht="3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7" ht="0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</row>
    <row r="8" spans="1:17" ht="24" customHeight="1" x14ac:dyDescent="0.25">
      <c r="A8" s="51" t="s">
        <v>4</v>
      </c>
      <c r="B8" s="48" t="s">
        <v>6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</row>
    <row r="9" spans="1:17" ht="26.25" customHeight="1" x14ac:dyDescent="0.25">
      <c r="A9" s="52"/>
      <c r="B9" s="56" t="s">
        <v>0</v>
      </c>
      <c r="C9" s="56"/>
      <c r="D9" s="56"/>
      <c r="E9" s="56" t="s">
        <v>1</v>
      </c>
      <c r="F9" s="56"/>
      <c r="G9" s="56"/>
      <c r="H9" s="56" t="s">
        <v>2</v>
      </c>
      <c r="I9" s="56"/>
      <c r="J9" s="56"/>
      <c r="K9" s="56" t="s">
        <v>3</v>
      </c>
      <c r="L9" s="56"/>
      <c r="M9" s="56"/>
      <c r="N9" s="57" t="s">
        <v>21</v>
      </c>
      <c r="O9" s="58"/>
      <c r="P9" s="59"/>
      <c r="Q9" s="51" t="s">
        <v>8</v>
      </c>
    </row>
    <row r="10" spans="1:17" ht="18" customHeight="1" x14ac:dyDescent="0.25">
      <c r="A10" s="52"/>
      <c r="B10" s="40" t="s">
        <v>7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2"/>
      <c r="Q10" s="52"/>
    </row>
    <row r="11" spans="1:17" ht="44.25" customHeight="1" x14ac:dyDescent="0.25">
      <c r="A11" s="52"/>
      <c r="B11" s="46" t="s">
        <v>23</v>
      </c>
      <c r="C11" s="54"/>
      <c r="D11" s="55"/>
      <c r="E11" s="46" t="s">
        <v>24</v>
      </c>
      <c r="F11" s="54"/>
      <c r="G11" s="55"/>
      <c r="H11" s="46" t="s">
        <v>25</v>
      </c>
      <c r="I11" s="54"/>
      <c r="J11" s="55"/>
      <c r="K11" s="46" t="s">
        <v>25</v>
      </c>
      <c r="L11" s="54"/>
      <c r="M11" s="55"/>
      <c r="N11" s="46" t="s">
        <v>23</v>
      </c>
      <c r="O11" s="54"/>
      <c r="P11" s="55"/>
      <c r="Q11" s="52"/>
    </row>
    <row r="12" spans="1:17" ht="47.25" customHeight="1" x14ac:dyDescent="0.25">
      <c r="A12" s="53"/>
      <c r="B12" s="7" t="s">
        <v>17</v>
      </c>
      <c r="C12" s="7" t="s">
        <v>12</v>
      </c>
      <c r="D12" s="7" t="s">
        <v>18</v>
      </c>
      <c r="E12" s="7" t="s">
        <v>19</v>
      </c>
      <c r="F12" s="7" t="s">
        <v>13</v>
      </c>
      <c r="G12" s="7" t="s">
        <v>18</v>
      </c>
      <c r="H12" s="7" t="s">
        <v>20</v>
      </c>
      <c r="I12" s="7" t="s">
        <v>14</v>
      </c>
      <c r="J12" s="7" t="s">
        <v>18</v>
      </c>
      <c r="K12" s="7" t="s">
        <v>20</v>
      </c>
      <c r="L12" s="7" t="s">
        <v>14</v>
      </c>
      <c r="M12" s="7" t="s">
        <v>18</v>
      </c>
      <c r="N12" s="7" t="s">
        <v>15</v>
      </c>
      <c r="O12" s="7" t="s">
        <v>16</v>
      </c>
      <c r="P12" s="7" t="s">
        <v>18</v>
      </c>
      <c r="Q12" s="53"/>
    </row>
    <row r="13" spans="1:17" ht="17.25" customHeight="1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</row>
    <row r="14" spans="1:17" ht="24" customHeight="1" x14ac:dyDescent="0.25">
      <c r="A14" s="60" t="s">
        <v>10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2"/>
    </row>
    <row r="15" spans="1:17" ht="39" customHeight="1" x14ac:dyDescent="0.25">
      <c r="A15" s="73" t="s">
        <v>35</v>
      </c>
      <c r="B15" s="74">
        <v>10687.13</v>
      </c>
      <c r="C15" s="75">
        <v>64.308999999999997</v>
      </c>
      <c r="D15" s="76">
        <f>C15*B15/1000</f>
        <v>687.2786431699999</v>
      </c>
      <c r="E15" s="75">
        <v>10.43</v>
      </c>
      <c r="F15" s="74">
        <v>6700</v>
      </c>
      <c r="G15" s="76">
        <f>E15*F15/1000</f>
        <v>69.881</v>
      </c>
      <c r="H15" s="74">
        <v>47.43</v>
      </c>
      <c r="I15" s="75">
        <v>67</v>
      </c>
      <c r="J15" s="76">
        <f>H15*I15/1000</f>
        <v>3.17781</v>
      </c>
      <c r="K15" s="74">
        <v>73.150000000000006</v>
      </c>
      <c r="L15" s="75">
        <v>67</v>
      </c>
      <c r="M15" s="76">
        <f>K15*L15/1000</f>
        <v>4.9010500000000006</v>
      </c>
      <c r="N15" s="74">
        <v>0.39</v>
      </c>
      <c r="O15" s="75">
        <v>6.24</v>
      </c>
      <c r="P15" s="76">
        <v>4.67</v>
      </c>
      <c r="Q15" s="76">
        <f>P15+M15+J15+G15+D15</f>
        <v>769.9085031699999</v>
      </c>
    </row>
    <row r="16" spans="1:17" ht="50.1" hidden="1" customHeight="1" x14ac:dyDescent="0.25">
      <c r="A16" s="73"/>
      <c r="B16" s="74"/>
      <c r="C16" s="75"/>
      <c r="D16" s="76"/>
      <c r="E16" s="75"/>
      <c r="F16" s="74"/>
      <c r="G16" s="76"/>
      <c r="H16" s="74"/>
      <c r="I16" s="75"/>
      <c r="J16" s="76"/>
      <c r="K16" s="74"/>
      <c r="L16" s="74"/>
      <c r="M16" s="76"/>
      <c r="N16" s="74"/>
      <c r="O16" s="75"/>
      <c r="P16" s="76"/>
      <c r="Q16" s="76"/>
    </row>
    <row r="17" spans="1:18" ht="39" customHeight="1" thickBot="1" x14ac:dyDescent="0.3">
      <c r="A17" s="77" t="s">
        <v>36</v>
      </c>
      <c r="B17" s="78">
        <v>12290.2</v>
      </c>
      <c r="C17" s="79">
        <v>36.761000000000003</v>
      </c>
      <c r="D17" s="80">
        <f>B17*C17/1000</f>
        <v>451.80004220000006</v>
      </c>
      <c r="E17" s="79">
        <v>10.74</v>
      </c>
      <c r="F17" s="78">
        <v>9264</v>
      </c>
      <c r="G17" s="80">
        <f>E17*F17/1000</f>
        <v>99.495360000000005</v>
      </c>
      <c r="H17" s="78">
        <v>49.33</v>
      </c>
      <c r="I17" s="79">
        <v>80</v>
      </c>
      <c r="J17" s="80">
        <f>H17*I17/1000</f>
        <v>3.9463999999999997</v>
      </c>
      <c r="K17" s="78">
        <v>76.069999999999993</v>
      </c>
      <c r="L17" s="79">
        <v>80</v>
      </c>
      <c r="M17" s="80">
        <f>K17*L17/1000</f>
        <v>6.0855999999999995</v>
      </c>
      <c r="N17" s="78">
        <v>0.28000000000000003</v>
      </c>
      <c r="O17" s="79">
        <v>4.68</v>
      </c>
      <c r="P17" s="80">
        <v>3.82</v>
      </c>
      <c r="Q17" s="80">
        <f>P17+M17+J17+G17+D17</f>
        <v>565.1474022000001</v>
      </c>
    </row>
    <row r="18" spans="1:18" ht="30" customHeight="1" thickBot="1" x14ac:dyDescent="0.3">
      <c r="A18" s="81" t="s">
        <v>5</v>
      </c>
      <c r="B18" s="82"/>
      <c r="C18" s="83">
        <f>SUM(C15:C17)</f>
        <v>101.07</v>
      </c>
      <c r="D18" s="84">
        <f>D15+D17</f>
        <v>1139.0786853699999</v>
      </c>
      <c r="E18" s="85"/>
      <c r="F18" s="86">
        <f>SUM(F15:F17)</f>
        <v>15964</v>
      </c>
      <c r="G18" s="84">
        <f>G15+G17</f>
        <v>169.37636000000001</v>
      </c>
      <c r="H18" s="82"/>
      <c r="I18" s="83">
        <f>SUM(I15:I17)</f>
        <v>147</v>
      </c>
      <c r="J18" s="84">
        <f>J15+J17</f>
        <v>7.1242099999999997</v>
      </c>
      <c r="K18" s="82"/>
      <c r="L18" s="83">
        <f>SUM(L15:L17)</f>
        <v>147</v>
      </c>
      <c r="M18" s="84">
        <f>M15+M17</f>
        <v>10.986650000000001</v>
      </c>
      <c r="N18" s="86">
        <f>N15+N17</f>
        <v>0.67</v>
      </c>
      <c r="O18" s="83">
        <f>O15+O17</f>
        <v>10.92</v>
      </c>
      <c r="P18" s="84">
        <f>P15+P17</f>
        <v>8.49</v>
      </c>
      <c r="Q18" s="30">
        <f>Q15+Q17</f>
        <v>1335.0559053699999</v>
      </c>
      <c r="R18" s="38"/>
    </row>
    <row r="19" spans="1:18" ht="27.75" customHeight="1" x14ac:dyDescent="0.25">
      <c r="A19" s="63" t="s">
        <v>9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5"/>
    </row>
    <row r="20" spans="1:18" ht="31.5" customHeight="1" x14ac:dyDescent="0.25">
      <c r="A20" s="73" t="s">
        <v>35</v>
      </c>
      <c r="B20" s="87"/>
      <c r="C20" s="87"/>
      <c r="D20" s="87"/>
      <c r="E20" s="75">
        <v>10.43</v>
      </c>
      <c r="F20" s="88">
        <v>10519</v>
      </c>
      <c r="G20" s="89">
        <f>E20*F20/1000</f>
        <v>109.71317000000001</v>
      </c>
      <c r="H20" s="87"/>
      <c r="I20" s="87"/>
      <c r="J20" s="87"/>
      <c r="K20" s="87"/>
      <c r="L20" s="87"/>
      <c r="M20" s="87"/>
      <c r="N20" s="87"/>
      <c r="O20" s="87"/>
      <c r="P20" s="87"/>
      <c r="Q20" s="89">
        <f>G20</f>
        <v>109.71317000000001</v>
      </c>
    </row>
    <row r="21" spans="1:18" ht="31.5" customHeight="1" thickBot="1" x14ac:dyDescent="0.3">
      <c r="A21" s="77" t="s">
        <v>36</v>
      </c>
      <c r="B21" s="90"/>
      <c r="C21" s="90"/>
      <c r="D21" s="90"/>
      <c r="E21" s="79">
        <v>10.74</v>
      </c>
      <c r="F21" s="91">
        <v>11009</v>
      </c>
      <c r="G21" s="92">
        <f>E21*F21/1000</f>
        <v>118.23666</v>
      </c>
      <c r="H21" s="90"/>
      <c r="I21" s="90"/>
      <c r="J21" s="90"/>
      <c r="K21" s="90"/>
      <c r="L21" s="90"/>
      <c r="M21" s="90"/>
      <c r="N21" s="90"/>
      <c r="O21" s="90"/>
      <c r="P21" s="90"/>
      <c r="Q21" s="92">
        <f>G21</f>
        <v>118.23666</v>
      </c>
    </row>
    <row r="22" spans="1:18" ht="27" customHeight="1" thickBot="1" x14ac:dyDescent="0.3">
      <c r="A22" s="81" t="s">
        <v>5</v>
      </c>
      <c r="B22" s="82"/>
      <c r="C22" s="82"/>
      <c r="D22" s="82"/>
      <c r="E22" s="82"/>
      <c r="F22" s="93">
        <f>F20+F21</f>
        <v>21528</v>
      </c>
      <c r="G22" s="30">
        <f>G20+G21</f>
        <v>227.94983000000002</v>
      </c>
      <c r="H22" s="82"/>
      <c r="I22" s="82"/>
      <c r="J22" s="82"/>
      <c r="K22" s="82"/>
      <c r="L22" s="82"/>
      <c r="M22" s="82"/>
      <c r="N22" s="82"/>
      <c r="O22" s="82"/>
      <c r="P22" s="82"/>
      <c r="Q22" s="30">
        <f>Q20+Q21</f>
        <v>227.94983000000002</v>
      </c>
    </row>
    <row r="23" spans="1:18" ht="35.1" customHeight="1" x14ac:dyDescent="0.25">
      <c r="A23" s="66" t="s">
        <v>11</v>
      </c>
      <c r="B23" s="67"/>
      <c r="C23" s="68">
        <f>C18</f>
        <v>101.07</v>
      </c>
      <c r="D23" s="69">
        <f>D18</f>
        <v>1139.0786853699999</v>
      </c>
      <c r="E23" s="67"/>
      <c r="F23" s="70">
        <f>F18+F22</f>
        <v>37492</v>
      </c>
      <c r="G23" s="71">
        <f>G18+G22</f>
        <v>397.32619</v>
      </c>
      <c r="H23" s="67"/>
      <c r="I23" s="68">
        <f>I18</f>
        <v>147</v>
      </c>
      <c r="J23" s="69">
        <f>J18</f>
        <v>7.1242099999999997</v>
      </c>
      <c r="K23" s="67"/>
      <c r="L23" s="68">
        <f>L18</f>
        <v>147</v>
      </c>
      <c r="M23" s="69">
        <f>M18</f>
        <v>10.986650000000001</v>
      </c>
      <c r="N23" s="72">
        <f>N18</f>
        <v>0.67</v>
      </c>
      <c r="O23" s="68">
        <f>O18</f>
        <v>10.92</v>
      </c>
      <c r="P23" s="69">
        <f>P18</f>
        <v>8.49</v>
      </c>
      <c r="Q23" s="71">
        <f>Q18+Q22</f>
        <v>1563.0057353699999</v>
      </c>
      <c r="R23" s="38"/>
    </row>
    <row r="24" spans="1:18" x14ac:dyDescent="0.25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8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8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8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8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</sheetData>
  <mergeCells count="22">
    <mergeCell ref="A19:Q19"/>
    <mergeCell ref="A8:A12"/>
    <mergeCell ref="B8:Q8"/>
    <mergeCell ref="B9:D9"/>
    <mergeCell ref="E9:G9"/>
    <mergeCell ref="H9:J9"/>
    <mergeCell ref="K9:M9"/>
    <mergeCell ref="N9:P9"/>
    <mergeCell ref="Q9:Q12"/>
    <mergeCell ref="B10:P10"/>
    <mergeCell ref="B11:D11"/>
    <mergeCell ref="E11:G11"/>
    <mergeCell ref="H11:J11"/>
    <mergeCell ref="K11:M11"/>
    <mergeCell ref="N11:P11"/>
    <mergeCell ref="A14:Q14"/>
    <mergeCell ref="A7:Q7"/>
    <mergeCell ref="K1:Q1"/>
    <mergeCell ref="M2:Q2"/>
    <mergeCell ref="K3:Q3"/>
    <mergeCell ref="M4:Q4"/>
    <mergeCell ref="A5:Q6"/>
  </mergeCells>
  <pageMargins left="0.47244094488188981" right="0.27559055118110237" top="0.31" bottom="0.3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 1 - 2020</vt:lpstr>
      <vt:lpstr>Прил. 2 -2021</vt:lpstr>
      <vt:lpstr>Прил. 3 -2022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2019-06-26T03:00:44Z</dcterms:modified>
</cp:coreProperties>
</file>